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gdzlleasefiets/Gedeelde documenten/01. Uitnodiging tot Inschrijving/"/>
    </mc:Choice>
  </mc:AlternateContent>
  <xr:revisionPtr revIDLastSave="131" documentId="13_ncr:1_{14EE6383-8B9A-441A-9B28-BCBF414B847B}" xr6:coauthVersionLast="47" xr6:coauthVersionMax="47" xr10:uidLastSave="{B566DA6C-4BBA-456A-9F18-B0D0B7B2C347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1'!$A$1:$N$14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  <c r="E4" i="2"/>
  <c r="L5" i="2"/>
  <c r="L6" i="2"/>
  <c r="L7" i="2"/>
  <c r="L8" i="2"/>
  <c r="L4" i="2"/>
  <c r="K4" i="2"/>
  <c r="K8" i="2" l="1"/>
  <c r="K7" i="2"/>
  <c r="K6" i="2"/>
  <c r="K5" i="2"/>
  <c r="G5" i="2"/>
  <c r="G6" i="2"/>
  <c r="G7" i="2"/>
  <c r="G8" i="2"/>
  <c r="E5" i="2"/>
  <c r="E6" i="2"/>
  <c r="E7" i="2"/>
  <c r="E8" i="2"/>
  <c r="L9" i="2" l="1"/>
</calcChain>
</file>

<file path=xl/sharedStrings.xml><?xml version="1.0" encoding="utf-8"?>
<sst xmlns="http://schemas.openxmlformats.org/spreadsheetml/2006/main" count="30" uniqueCount="30">
  <si>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</si>
  <si>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</si>
  <si>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</si>
  <si>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</si>
  <si>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</si>
  <si>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</si>
  <si>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</si>
  <si>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</si>
  <si>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</si>
  <si>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7. Het indienen van negatieve prijzen is -op straffe van uitsluiting- niet toegestaan.</t>
  </si>
  <si>
    <t>Categorie fiets</t>
  </si>
  <si>
    <t>Aantal</t>
  </si>
  <si>
    <t>Rente per maand</t>
  </si>
  <si>
    <t>Stadsfiets</t>
  </si>
  <si>
    <t>Racefiets</t>
  </si>
  <si>
    <t>Percentage restwaarde</t>
  </si>
  <si>
    <t>Restwaarde na 36 maanden</t>
  </si>
  <si>
    <t>Elektrisiche fiets</t>
  </si>
  <si>
    <t>Leasebedrag per maand</t>
  </si>
  <si>
    <t>Totaalprijs</t>
  </si>
  <si>
    <t>Totaalwaarde leaseovereenkomst</t>
  </si>
  <si>
    <t>Jaarlijks rentepercentage</t>
  </si>
  <si>
    <t>Prijswens 1</t>
  </si>
  <si>
    <t>Bakfiets</t>
  </si>
  <si>
    <t>Fictieve cataloguswaarde</t>
  </si>
  <si>
    <t>Speedpedelecs</t>
  </si>
  <si>
    <t>Overige kosten per maand</t>
  </si>
  <si>
    <t>Verzekering schade en diefstal incl. pechhulp per maand</t>
  </si>
  <si>
    <t>Reparatie, onderhoud en service per maand</t>
  </si>
  <si>
    <t>De genoemde aantallen zijn een inschatting gebaseerd op het geschatte aantal af te nemen fietsen en de cataloguswaarde is fictief. Hieraan kunnen geen rechten aan ontleend worden.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</si>
</sst>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1" xfId="0" applyFont="1" applyFill="1" applyBorder="1" applyAlignment="1" applyProtection="1">
      <alignment horizontal="center"/>
    </xf>
    <xf numFmtId="0" fontId="6" fillId="2" borderId="1" xfId="0" applyFont="1" applyFill="1" applyBorder="1" applyAlignment="1" applyProtection="1">
      <alignment horizont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44" fontId="0" fillId="0" borderId="1" xfId="1" applyFont="1" applyBorder="1" applyProtection="1"/>
    <xf numFmtId="44" fontId="0" fillId="0" borderId="1" xfId="0" applyNumberFormat="1" applyBorder="1" applyProtection="1"/>
    <xf numFmtId="0" fontId="0" fillId="0" borderId="0" xfId="0" applyAlignment="1" applyProtection="1">
      <alignment horizontal="center"/>
    </xf>
    <xf numFmtId="0" fontId="6" fillId="0" borderId="1" xfId="0" applyFont="1" applyBorder="1" applyProtection="1"/>
    <xf numFmtId="44" fontId="6" fillId="0" borderId="1" xfId="0" applyNumberFormat="1" applyFont="1" applyBorder="1" applyProtection="1"/>
    <xf numFmtId="0" fontId="0" fillId="0" borderId="1" xfId="0" applyBorder="1" applyProtection="1"/>
    <xf numFmtId="10" fontId="0" fillId="3" borderId="1" xfId="2" applyNumberFormat="1" applyFont="1" applyFill="1" applyBorder="1" applyAlignment="1" applyProtection="1">
      <alignment horizontal="center"/>
      <protection locked="0"/>
    </xf>
    <xf numFmtId="44" fontId="0" fillId="3" borderId="1" xfId="0" applyNumberFormat="1" applyFill="1" applyBorder="1" applyProtection="1">
      <protection locked="0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tabSelected="1" zoomScale="115" zoomScaleNormal="115" zoomScalePageLayoutView="85" workbookViewId="0">
      <selection activeCell="A16" sqref="A16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7</v>
      </c>
    </row>
    <row r="2" spans="1:1" s="2" customFormat="1" x14ac:dyDescent="0.25">
      <c r="A2" s="1" t="s">
        <v>0</v>
      </c>
    </row>
    <row r="3" spans="1:1" s="2" customFormat="1" ht="45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1</v>
      </c>
    </row>
    <row r="8" spans="1:1" s="2" customFormat="1" x14ac:dyDescent="0.25">
      <c r="A8" s="4" t="s">
        <v>6</v>
      </c>
    </row>
    <row r="9" spans="1:1" s="2" customFormat="1" x14ac:dyDescent="0.25">
      <c r="A9" s="3" t="s">
        <v>8</v>
      </c>
    </row>
    <row r="10" spans="1:1" x14ac:dyDescent="0.25">
      <c r="A10" s="3" t="s">
        <v>9</v>
      </c>
    </row>
  </sheetData>
  <sheetProtection algorithmName="SHA-512" hashValue="bfNQ1pe2SgNHWh3pFXWko+1CY7sWkz9Qvxs8ifwYxTETbFihxixknS6dT+WwLHJfIMlgVtx+710RJAjOkgCHgA==" saltValue="zeMubsHh0JRV+YNtnHrQy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EC91C-E03D-4B28-90B2-C0092655641E}">
  <dimension ref="A1:L11"/>
  <sheetViews>
    <sheetView showGridLines="0" zoomScaleNormal="100" workbookViewId="0">
      <selection activeCell="C15" sqref="C15"/>
    </sheetView>
  </sheetViews>
  <sheetFormatPr defaultRowHeight="15" x14ac:dyDescent="0.25"/>
  <cols>
    <col min="1" max="1" width="18.85546875" style="8" customWidth="1"/>
    <col min="2" max="2" width="6.7109375" style="8" bestFit="1" customWidth="1"/>
    <col min="3" max="3" width="16.28515625" style="8" bestFit="1" customWidth="1"/>
    <col min="4" max="4" width="11.42578125" style="15" customWidth="1"/>
    <col min="5" max="5" width="13.85546875" style="8" customWidth="1"/>
    <col min="6" max="6" width="16" style="15" customWidth="1"/>
    <col min="7" max="7" width="10" style="8" bestFit="1" customWidth="1"/>
    <col min="8" max="8" width="20.7109375" style="8" customWidth="1"/>
    <col min="9" max="9" width="28.7109375" style="8" bestFit="1" customWidth="1"/>
    <col min="10" max="10" width="14.5703125" style="8" bestFit="1" customWidth="1"/>
    <col min="11" max="11" width="12.140625" style="8" bestFit="1" customWidth="1"/>
    <col min="12" max="12" width="18.85546875" style="8" bestFit="1" customWidth="1"/>
    <col min="13" max="16384" width="9.140625" style="8"/>
  </cols>
  <sheetData>
    <row r="1" spans="1:12" ht="31.5" x14ac:dyDescent="0.5">
      <c r="A1" s="7" t="s">
        <v>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3" spans="1:12" ht="30" customHeight="1" x14ac:dyDescent="0.25">
      <c r="A3" s="9" t="s">
        <v>10</v>
      </c>
      <c r="B3" s="9" t="s">
        <v>11</v>
      </c>
      <c r="C3" s="10" t="s">
        <v>24</v>
      </c>
      <c r="D3" s="10" t="s">
        <v>15</v>
      </c>
      <c r="E3" s="10" t="s">
        <v>16</v>
      </c>
      <c r="F3" s="10" t="s">
        <v>21</v>
      </c>
      <c r="G3" s="10" t="s">
        <v>12</v>
      </c>
      <c r="H3" s="10" t="s">
        <v>28</v>
      </c>
      <c r="I3" s="10" t="s">
        <v>27</v>
      </c>
      <c r="J3" s="10" t="s">
        <v>26</v>
      </c>
      <c r="K3" s="10" t="s">
        <v>18</v>
      </c>
      <c r="L3" s="10" t="s">
        <v>20</v>
      </c>
    </row>
    <row r="4" spans="1:12" x14ac:dyDescent="0.25">
      <c r="A4" s="11" t="s">
        <v>13</v>
      </c>
      <c r="B4" s="12">
        <v>11</v>
      </c>
      <c r="C4" s="13">
        <v>1250</v>
      </c>
      <c r="D4" s="19">
        <v>0</v>
      </c>
      <c r="E4" s="14">
        <f>C4*D4</f>
        <v>0</v>
      </c>
      <c r="F4" s="19">
        <v>0</v>
      </c>
      <c r="G4" s="14">
        <f>(C4*F4)/12</f>
        <v>0</v>
      </c>
      <c r="H4" s="20">
        <v>0</v>
      </c>
      <c r="I4" s="20">
        <v>0</v>
      </c>
      <c r="J4" s="20">
        <v>0</v>
      </c>
      <c r="K4" s="14">
        <f>(C4/36)+G4+H4+I4+J4</f>
        <v>34.722222222222221</v>
      </c>
      <c r="L4" s="14">
        <f>(K4*36)*B4</f>
        <v>13750</v>
      </c>
    </row>
    <row r="5" spans="1:12" x14ac:dyDescent="0.25">
      <c r="A5" s="11" t="s">
        <v>17</v>
      </c>
      <c r="B5" s="12">
        <v>118</v>
      </c>
      <c r="C5" s="13">
        <v>2500</v>
      </c>
      <c r="D5" s="19">
        <v>0</v>
      </c>
      <c r="E5" s="14">
        <f t="shared" ref="E5:E8" si="0">C5*D5</f>
        <v>0</v>
      </c>
      <c r="F5" s="19">
        <v>0</v>
      </c>
      <c r="G5" s="14">
        <f t="shared" ref="G5:G8" si="1">(C5*F5)/12</f>
        <v>0</v>
      </c>
      <c r="H5" s="20">
        <v>0</v>
      </c>
      <c r="I5" s="20">
        <v>0</v>
      </c>
      <c r="J5" s="20">
        <v>0</v>
      </c>
      <c r="K5" s="14">
        <f t="shared" ref="K5:K8" si="2">(C5/36)+G5+H5+I5+J5</f>
        <v>69.444444444444443</v>
      </c>
      <c r="L5" s="14">
        <f t="shared" ref="L5:L8" si="3">(K5*36)*B5</f>
        <v>295000</v>
      </c>
    </row>
    <row r="6" spans="1:12" x14ac:dyDescent="0.25">
      <c r="A6" s="11" t="s">
        <v>25</v>
      </c>
      <c r="B6" s="12">
        <v>16</v>
      </c>
      <c r="C6" s="13">
        <v>4500</v>
      </c>
      <c r="D6" s="19">
        <v>0</v>
      </c>
      <c r="E6" s="14">
        <f t="shared" si="0"/>
        <v>0</v>
      </c>
      <c r="F6" s="19">
        <v>0</v>
      </c>
      <c r="G6" s="14">
        <f t="shared" si="1"/>
        <v>0</v>
      </c>
      <c r="H6" s="20">
        <v>0</v>
      </c>
      <c r="I6" s="20">
        <v>0</v>
      </c>
      <c r="J6" s="20">
        <v>0</v>
      </c>
      <c r="K6" s="14">
        <f t="shared" si="2"/>
        <v>125</v>
      </c>
      <c r="L6" s="14">
        <f t="shared" si="3"/>
        <v>72000</v>
      </c>
    </row>
    <row r="7" spans="1:12" x14ac:dyDescent="0.25">
      <c r="A7" s="11" t="s">
        <v>14</v>
      </c>
      <c r="B7" s="12">
        <v>15</v>
      </c>
      <c r="C7" s="13">
        <v>6000</v>
      </c>
      <c r="D7" s="19">
        <v>0</v>
      </c>
      <c r="E7" s="14">
        <f t="shared" si="0"/>
        <v>0</v>
      </c>
      <c r="F7" s="19">
        <v>0</v>
      </c>
      <c r="G7" s="14">
        <f t="shared" si="1"/>
        <v>0</v>
      </c>
      <c r="H7" s="20">
        <v>0</v>
      </c>
      <c r="I7" s="20">
        <v>0</v>
      </c>
      <c r="J7" s="20">
        <v>0</v>
      </c>
      <c r="K7" s="14">
        <f t="shared" si="2"/>
        <v>166.66666666666666</v>
      </c>
      <c r="L7" s="14">
        <f t="shared" si="3"/>
        <v>90000</v>
      </c>
    </row>
    <row r="8" spans="1:12" x14ac:dyDescent="0.25">
      <c r="A8" s="11" t="s">
        <v>23</v>
      </c>
      <c r="B8" s="12">
        <v>2</v>
      </c>
      <c r="C8" s="13">
        <v>4000</v>
      </c>
      <c r="D8" s="19">
        <v>0</v>
      </c>
      <c r="E8" s="14">
        <f t="shared" si="0"/>
        <v>0</v>
      </c>
      <c r="F8" s="19">
        <v>0</v>
      </c>
      <c r="G8" s="14">
        <f t="shared" si="1"/>
        <v>0</v>
      </c>
      <c r="H8" s="20">
        <v>0</v>
      </c>
      <c r="I8" s="20">
        <v>0</v>
      </c>
      <c r="J8" s="20">
        <v>0</v>
      </c>
      <c r="K8" s="14">
        <f t="shared" si="2"/>
        <v>111.11111111111111</v>
      </c>
      <c r="L8" s="14">
        <f t="shared" si="3"/>
        <v>8000</v>
      </c>
    </row>
    <row r="9" spans="1:12" x14ac:dyDescent="0.25">
      <c r="B9" s="15"/>
      <c r="K9" s="16" t="s">
        <v>19</v>
      </c>
      <c r="L9" s="17">
        <f>SUM(L4:L8)</f>
        <v>478750</v>
      </c>
    </row>
    <row r="11" spans="1:12" x14ac:dyDescent="0.25">
      <c r="A11" s="18" t="s">
        <v>29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</sheetData>
  <sheetProtection algorithmName="SHA-512" hashValue="ZzUcB4UvtWHx4TwBPuiWK1SgfuIIVX4vX0NL4MVVqau/KLGmmP2+ugo7sdRKSqXRNPSdgWLSEZ8WkkatjdN8yg==" saltValue="aZZKxi3b207/eq7hrvpFvw==" spinCount="100000" sheet="1" objects="1" scenarios="1"/>
  <mergeCells count="2">
    <mergeCell ref="A1:L1"/>
    <mergeCell ref="A11:L11"/>
  </mergeCells>
  <pageMargins left="0.7" right="0.7" top="0.75" bottom="0.75" header="0.3" footer="0.3"/>
  <pageSetup paperSize="9" scale="2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B205D6527874BA7655EC10F9C0F12" ma:contentTypeVersion="3" ma:contentTypeDescription="Een nieuw document maken." ma:contentTypeScope="" ma:versionID="b3ebb6fab827644914d20f906ba59e35">
  <xsd:schema xmlns:xsd="http://www.w3.org/2001/XMLSchema" xmlns:xs="http://www.w3.org/2001/XMLSchema" xmlns:p="http://schemas.microsoft.com/office/2006/metadata/properties" xmlns:ns2="5822147e-92ee-4865-9285-0a2e8cc12f8d" targetNamespace="http://schemas.microsoft.com/office/2006/metadata/properties" ma:root="true" ma:fieldsID="29e881bb50a345feb7e202260829cd7a" ns2:_="">
    <xsd:import namespace="5822147e-92ee-4865-9285-0a2e8cc12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22147e-92ee-4865-9285-0a2e8cc12f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4b5bc7e5-889e-405b-9231-29fc0899fcdb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E7303D12-B0BA-4127-8C56-84227D18FB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22147e-92ee-4865-9285-0a2e8cc12f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2025-11-10T16:09:41Z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0x0101004D3B205D6527874BA7655EC10F9C0F12</vt:lpwstr>
  </property>
  <property fmtid="{D5CDD505-2E9C-101B-9397-08002B2CF9AE}" pid="9" name="MediaServiceImageTags">
    <vt:lpwstr/>
  </property>
</Properties>
</file>